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lnyy V\Desktop\"/>
    </mc:Choice>
  </mc:AlternateContent>
  <bookViews>
    <workbookView xWindow="0" yWindow="0" windowWidth="19200" windowHeight="7155" tabRatio="500"/>
  </bookViews>
  <sheets>
    <sheet name="Лист1" sheetId="1" r:id="rId1"/>
    <sheet name="Лист2" sheetId="2" r:id="rId2"/>
    <sheet name="Аркуш1" sheetId="3" r:id="rId3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" i="1" l="1"/>
  <c r="C14" i="1" l="1"/>
  <c r="C15" i="1" l="1"/>
  <c r="A52" i="3" l="1"/>
</calcChain>
</file>

<file path=xl/sharedStrings.xml><?xml version="1.0" encoding="utf-8"?>
<sst xmlns="http://schemas.openxmlformats.org/spreadsheetml/2006/main" count="78" uniqueCount="65">
  <si>
    <t>№ з/п</t>
  </si>
  <si>
    <t>Заходи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</si>
  <si>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</si>
  <si>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</si>
  <si>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</si>
  <si>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</si>
  <si>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</si>
  <si>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Відновлення дорожнього покриття вулиць та забезпечення безпеки дорожнього руху</t>
  </si>
  <si>
    <t>2.2</t>
  </si>
  <si>
    <t>2.3</t>
  </si>
  <si>
    <t>2.4</t>
  </si>
  <si>
    <t>2.5</t>
  </si>
  <si>
    <t>2.6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</si>
  <si>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</si>
  <si>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</si>
  <si>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</si>
  <si>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</si>
  <si>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</si>
  <si>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</si>
  <si>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</si>
  <si>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</si>
  <si>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</si>
  <si>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</si>
  <si>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</si>
  <si>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</si>
  <si>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</si>
  <si>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</si>
  <si>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</si>
  <si>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</si>
  <si>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</si>
  <si>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</si>
  <si>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</si>
  <si>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</si>
  <si>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t>Разом по роздіу 1</t>
  </si>
  <si>
    <t xml:space="preserve">Всього по програмі </t>
  </si>
  <si>
    <t xml:space="preserve">Разом по  розділу 2 </t>
  </si>
  <si>
    <t>Сума  бюджетних коштів,грн.</t>
  </si>
  <si>
    <t>Поточний ремонт доріг (влаштування дорожньої розмітки) в м. Обухів Київської області, в т.ч. виготовлення КД</t>
  </si>
  <si>
    <t>Відновлення дорожньої розмітки та забезпечення безпеки дорожнього руху</t>
  </si>
  <si>
    <t>2808 м2     14 км</t>
  </si>
  <si>
    <t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роки
на 2024 рік</t>
  </si>
  <si>
    <t>1.1</t>
  </si>
  <si>
    <t>травень-серпень</t>
  </si>
  <si>
    <t>квітень-червень</t>
  </si>
  <si>
    <t>Кількіс-ний показ-ник (м2)</t>
  </si>
  <si>
    <t>Поточний ремонт доріг, проїздів та пішохідних зон по вул. Київська, вул. Миру,  вул. Каштанова, Б.Хмельницького, мкрн. Сосновий,  вул. Піщана в м.Обухів, с.Таценки Київської області, в т.ч. виготовлення КД та експертиза</t>
  </si>
  <si>
    <t>Поточний ремонт дороги в с. Красна Слобідка  (вул.Першотравнева, (вул.Приозерна,(вул. Незалежності),  в с.Деремезна ( вул. Лесі Українки), в с. Перегонівка (вул. Хуторна),  с. Семенівка (  вул. Молодіжна), с. Германівка (вул.Виговського), Обухівського району Київської області, в т.ч. виготовлення КД та експертиза</t>
  </si>
  <si>
    <t>Поточний ремонт дороги в с. Нещерів   (вул. Горіхова, вул.Преображенська),  с. Мала Вільшанка (вул. Васильківська), с.Копачів (вул.Миру), с. Перше Травня (вул.Нова)Обухівського району Київської області, в т.ч. виготовлення КД та експертиза</t>
  </si>
  <si>
    <t>Поточний ремонт дороги в с. Долина  (вул.Шевченка),  с. Григорівка (вул.Лісова),  с. Матяшівка (вул.Садова), с. Гусачівка (вул.Шевченка), с.Дерев҆яна  (вул. Глинищанська) Обухівського району Київської області, в т.ч. виготовлення КД та експертиза</t>
  </si>
  <si>
    <t>2330 м2</t>
  </si>
  <si>
    <t>2625 м2</t>
  </si>
  <si>
    <t>1920 м2</t>
  </si>
  <si>
    <t>1145 м2</t>
  </si>
  <si>
    <t>1070 м2</t>
  </si>
  <si>
    <t>Капітальний ремонт підпірної стінки по вул. Усівка, 15 в м. Обухів Київської області</t>
  </si>
  <si>
    <t>20 м2</t>
  </si>
  <si>
    <t>квітень-серпень</t>
  </si>
  <si>
    <t>Поточний ремонт дороги по вул. Малишка, мкрн. Яблуневий,  вул.8 Листопада, вул. Трипільська, вул.Панський Яр, ж/м Лукавиця,   вул. Шевченка,  вул. Гайдамацька, вул.Васильківська, вул.Гончарна, вул. Зарічна, вул.Козацький Шлях, вул.Яровівська в м.Обухів Київської області, в т.ч. виготовлення КД та експертиза</t>
  </si>
  <si>
    <t>Відновлення підпірної стінки, дорожнього покриття вулиці та забезпечення безпеки дорожнього руху</t>
  </si>
  <si>
    <t>Керуючий справами  Виконавчого комітету Обухівської міської ради</t>
  </si>
  <si>
    <t>Віктор РОГОЗА</t>
  </si>
  <si>
    <t>Начальник відділу капітального будівництва</t>
  </si>
  <si>
    <t>Тетяна АНТИПОВА</t>
  </si>
  <si>
    <t xml:space="preserve">Додаток 
до рішення Виконавчого комітету Обухівської міської ради
 від 20.12.2023 №443                                                                    
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</si>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</sst>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1"/>
      <color rgb="FF000000"/>
      <name val="Times New Roman"/>
      <family val="1"/>
      <charset val="1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2" fontId="0" fillId="0" borderId="0" xfId="0" applyNumberFormat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5" fillId="0" borderId="2" xfId="0" applyFont="1" applyBorder="1" applyAlignment="1">
      <alignment horizontal="right"/>
    </xf>
    <xf numFmtId="164" fontId="5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3" fillId="5" borderId="2" xfId="0" applyFont="1" applyFill="1" applyBorder="1" applyAlignment="1">
      <alignment wrapText="1"/>
    </xf>
    <xf numFmtId="0" fontId="3" fillId="6" borderId="2" xfId="0" applyFont="1" applyFill="1" applyBorder="1" applyAlignment="1">
      <alignment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3" fillId="0" borderId="0" xfId="0" applyNumberFormat="1" applyFont="1" applyBorder="1"/>
    <xf numFmtId="49" fontId="3" fillId="7" borderId="2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2" fillId="7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Border="1"/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/>
    <xf numFmtId="164" fontId="7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/>
    <xf numFmtId="4" fontId="2" fillId="7" borderId="2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/>
    <xf numFmtId="0" fontId="7" fillId="8" borderId="2" xfId="0" applyFont="1" applyFill="1" applyBorder="1" applyAlignment="1">
      <alignment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49" fontId="3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7" fillId="0" borderId="0" xfId="0" applyNumberFormat="1" applyFont="1"/>
    <xf numFmtId="49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6" borderId="7" xfId="0" applyFont="1" applyFill="1" applyBorder="1" applyAlignment="1">
      <alignment horizontal="center" vertical="top" wrapText="1"/>
    </xf>
    <xf numFmtId="4" fontId="2" fillId="6" borderId="7" xfId="0" applyNumberFormat="1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13" zoomScaleNormal="100" workbookViewId="0">
      <selection activeCell="C20" sqref="C20"/>
    </sheetView>
  </sheetViews>
  <sheetFormatPr defaultRowHeight="15.75" x14ac:dyDescent="0.25"/>
  <cols>
    <col min="1" max="1" width="6.7109375" style="45" customWidth="1"/>
    <col min="2" max="2" width="57.85546875" style="46" customWidth="1"/>
    <col min="3" max="3" width="14.28515625" style="47" customWidth="1"/>
    <col min="4" max="4" width="9.7109375" style="48" customWidth="1"/>
    <col min="5" max="5" width="11.28515625" style="32" customWidth="1"/>
    <col min="6" max="6" width="25.140625" style="51" customWidth="1"/>
    <col min="7" max="7" width="11.42578125" style="32" customWidth="1"/>
    <col min="8" max="8" width="28.28515625" style="32" customWidth="1"/>
    <col min="9" max="1024" width="8.85546875" style="32" customWidth="1"/>
    <col min="1025" max="16384" width="9.140625" style="32"/>
  </cols>
  <sheetData>
    <row r="1" spans="1:11" ht="133.5" customHeight="1" x14ac:dyDescent="0.25">
      <c r="A1" s="30"/>
      <c r="B1" s="31"/>
      <c r="C1" s="84" t="s">
        <v>63</v>
      </c>
      <c r="D1" s="84"/>
      <c r="E1" s="84"/>
      <c r="F1" s="84"/>
    </row>
    <row r="2" spans="1:11" ht="59.25" customHeight="1" x14ac:dyDescent="0.25">
      <c r="A2" s="85" t="s">
        <v>40</v>
      </c>
      <c r="B2" s="85"/>
      <c r="C2" s="85"/>
      <c r="D2" s="85"/>
      <c r="E2" s="85"/>
      <c r="F2" s="85"/>
      <c r="G2" s="33"/>
      <c r="H2" s="33"/>
      <c r="I2" s="33"/>
      <c r="J2" s="33"/>
      <c r="K2" s="33"/>
    </row>
    <row r="3" spans="1:11" ht="63.95" customHeight="1" x14ac:dyDescent="0.25">
      <c r="A3" s="2" t="s">
        <v>0</v>
      </c>
      <c r="B3" s="62" t="s">
        <v>1</v>
      </c>
      <c r="C3" s="34" t="s">
        <v>36</v>
      </c>
      <c r="D3" s="29" t="s">
        <v>44</v>
      </c>
      <c r="E3" s="35" t="s">
        <v>2</v>
      </c>
      <c r="F3" s="29" t="s">
        <v>3</v>
      </c>
      <c r="G3" s="36"/>
      <c r="H3" s="37"/>
      <c r="I3" s="33"/>
      <c r="J3" s="33"/>
      <c r="K3" s="33"/>
    </row>
    <row r="4" spans="1:11" ht="31.5" customHeight="1" x14ac:dyDescent="0.25">
      <c r="A4" s="86" t="s">
        <v>4</v>
      </c>
      <c r="B4" s="86"/>
      <c r="C4" s="86"/>
      <c r="D4" s="86"/>
      <c r="E4" s="86"/>
      <c r="F4" s="86"/>
      <c r="G4" s="36"/>
      <c r="H4" s="37"/>
      <c r="I4" s="33"/>
      <c r="J4" s="33"/>
      <c r="K4" s="33"/>
    </row>
    <row r="5" spans="1:11" ht="78.75" x14ac:dyDescent="0.25">
      <c r="A5" s="75" t="s">
        <v>41</v>
      </c>
      <c r="B5" s="79" t="s">
        <v>54</v>
      </c>
      <c r="C5" s="76">
        <v>260000</v>
      </c>
      <c r="D5" s="77" t="s">
        <v>55</v>
      </c>
      <c r="E5" s="74" t="s">
        <v>56</v>
      </c>
      <c r="F5" s="63" t="s">
        <v>58</v>
      </c>
      <c r="G5" s="36"/>
      <c r="H5" s="37"/>
      <c r="I5" s="33"/>
      <c r="J5" s="33"/>
      <c r="K5" s="33"/>
    </row>
    <row r="6" spans="1:11" ht="18.95" customHeight="1" x14ac:dyDescent="0.25">
      <c r="A6" s="69"/>
      <c r="B6" s="78" t="s">
        <v>33</v>
      </c>
      <c r="C6" s="70">
        <f>SUM(C5)</f>
        <v>260000</v>
      </c>
      <c r="D6" s="71"/>
      <c r="E6" s="22"/>
      <c r="F6" s="21"/>
      <c r="G6" s="36"/>
      <c r="H6" s="25"/>
      <c r="I6" s="33"/>
      <c r="J6" s="33"/>
      <c r="K6" s="33"/>
    </row>
    <row r="7" spans="1:11" ht="30.75" customHeight="1" x14ac:dyDescent="0.25">
      <c r="A7" s="86" t="s">
        <v>5</v>
      </c>
      <c r="B7" s="86"/>
      <c r="C7" s="86"/>
      <c r="D7" s="86"/>
      <c r="E7" s="86"/>
      <c r="F7" s="86"/>
      <c r="G7" s="36"/>
      <c r="H7" s="37"/>
      <c r="I7" s="33"/>
      <c r="J7" s="33"/>
      <c r="K7" s="33"/>
    </row>
    <row r="8" spans="1:11" ht="78.75" x14ac:dyDescent="0.25">
      <c r="A8" s="65" t="s">
        <v>6</v>
      </c>
      <c r="B8" s="63" t="s">
        <v>45</v>
      </c>
      <c r="C8" s="66">
        <v>2510000</v>
      </c>
      <c r="D8" s="74" t="s">
        <v>49</v>
      </c>
      <c r="E8" s="74" t="s">
        <v>43</v>
      </c>
      <c r="F8" s="63" t="s">
        <v>7</v>
      </c>
      <c r="H8" s="64"/>
    </row>
    <row r="9" spans="1:11" ht="94.5" x14ac:dyDescent="0.25">
      <c r="A9" s="65" t="s">
        <v>8</v>
      </c>
      <c r="B9" s="63" t="s">
        <v>57</v>
      </c>
      <c r="C9" s="66">
        <v>2790000</v>
      </c>
      <c r="D9" s="74" t="s">
        <v>50</v>
      </c>
      <c r="E9" s="74" t="s">
        <v>43</v>
      </c>
      <c r="F9" s="63" t="s">
        <v>7</v>
      </c>
      <c r="H9" s="64"/>
    </row>
    <row r="10" spans="1:11" ht="110.25" x14ac:dyDescent="0.25">
      <c r="A10" s="65" t="s">
        <v>9</v>
      </c>
      <c r="B10" s="63" t="s">
        <v>46</v>
      </c>
      <c r="C10" s="66">
        <v>2060000</v>
      </c>
      <c r="D10" s="74" t="s">
        <v>51</v>
      </c>
      <c r="E10" s="74" t="s">
        <v>43</v>
      </c>
      <c r="F10" s="63" t="s">
        <v>7</v>
      </c>
      <c r="H10" s="64"/>
    </row>
    <row r="11" spans="1:11" ht="78.75" x14ac:dyDescent="0.25">
      <c r="A11" s="65" t="s">
        <v>10</v>
      </c>
      <c r="B11" s="63" t="s">
        <v>47</v>
      </c>
      <c r="C11" s="66">
        <v>1230000</v>
      </c>
      <c r="D11" s="74" t="s">
        <v>52</v>
      </c>
      <c r="E11" s="74" t="s">
        <v>43</v>
      </c>
      <c r="F11" s="63" t="s">
        <v>7</v>
      </c>
      <c r="H11" s="64"/>
    </row>
    <row r="12" spans="1:11" ht="78.75" x14ac:dyDescent="0.25">
      <c r="A12" s="65" t="s">
        <v>11</v>
      </c>
      <c r="B12" s="63" t="s">
        <v>48</v>
      </c>
      <c r="C12" s="66">
        <v>1150000</v>
      </c>
      <c r="D12" s="74" t="s">
        <v>53</v>
      </c>
      <c r="E12" s="74" t="s">
        <v>43</v>
      </c>
      <c r="F12" s="63" t="s">
        <v>7</v>
      </c>
      <c r="H12" s="64"/>
    </row>
    <row r="13" spans="1:11" ht="63" x14ac:dyDescent="0.25">
      <c r="A13" s="81" t="s">
        <v>12</v>
      </c>
      <c r="B13" s="80" t="s">
        <v>37</v>
      </c>
      <c r="C13" s="82">
        <v>750000</v>
      </c>
      <c r="D13" s="74" t="s">
        <v>39</v>
      </c>
      <c r="E13" s="74" t="s">
        <v>42</v>
      </c>
      <c r="F13" s="63" t="s">
        <v>38</v>
      </c>
      <c r="H13" s="64"/>
    </row>
    <row r="14" spans="1:11" ht="13.5" customHeight="1" x14ac:dyDescent="0.25">
      <c r="A14" s="27"/>
      <c r="B14" s="72" t="s">
        <v>35</v>
      </c>
      <c r="C14" s="39">
        <f>SUM(C8:C13)</f>
        <v>10490000</v>
      </c>
      <c r="D14" s="73"/>
      <c r="E14" s="20"/>
      <c r="F14" s="20"/>
      <c r="H14" s="40"/>
    </row>
    <row r="15" spans="1:11" ht="18.75" customHeight="1" x14ac:dyDescent="0.25">
      <c r="A15" s="26"/>
      <c r="B15" s="28" t="s">
        <v>34</v>
      </c>
      <c r="C15" s="41">
        <f>C14+C6</f>
        <v>10750000</v>
      </c>
      <c r="D15" s="42"/>
      <c r="E15" s="43"/>
      <c r="F15" s="44"/>
    </row>
    <row r="16" spans="1:11" x14ac:dyDescent="0.25">
      <c r="A16" s="52"/>
      <c r="B16" s="53"/>
      <c r="C16" s="38"/>
      <c r="D16" s="54"/>
      <c r="E16" s="55"/>
      <c r="F16" s="56"/>
    </row>
    <row r="17" spans="2:7" x14ac:dyDescent="0.25">
      <c r="B17" s="57"/>
      <c r="C17" s="58"/>
      <c r="D17" s="59"/>
      <c r="E17" s="60"/>
      <c r="F17" s="61"/>
    </row>
    <row r="18" spans="2:7" ht="30" customHeight="1" x14ac:dyDescent="0.25">
      <c r="B18" s="83" t="s">
        <v>59</v>
      </c>
      <c r="C18" s="58" t="s">
        <v>64</v>
      </c>
      <c r="D18" s="59"/>
      <c r="E18" s="60"/>
      <c r="F18" s="87" t="s">
        <v>60</v>
      </c>
      <c r="G18" s="87"/>
    </row>
    <row r="19" spans="2:7" x14ac:dyDescent="0.25">
      <c r="B19" s="67"/>
      <c r="C19" s="58"/>
      <c r="D19" s="59"/>
      <c r="E19" s="60"/>
      <c r="F19" s="68"/>
    </row>
    <row r="20" spans="2:7" x14ac:dyDescent="0.25">
      <c r="B20" s="57" t="s">
        <v>61</v>
      </c>
      <c r="C20" s="47" t="s">
        <v>64</v>
      </c>
      <c r="F20" s="61" t="s">
        <v>62</v>
      </c>
    </row>
    <row r="21" spans="2:7" x14ac:dyDescent="0.25">
      <c r="F21" s="49"/>
    </row>
    <row r="22" spans="2:7" x14ac:dyDescent="0.25">
      <c r="F22" s="49"/>
    </row>
    <row r="26" spans="2:7" x14ac:dyDescent="0.25">
      <c r="B26" s="50"/>
    </row>
    <row r="28" spans="2:7" x14ac:dyDescent="0.25">
      <c r="B28" s="50"/>
    </row>
  </sheetData>
  <mergeCells count="5">
    <mergeCell ref="C1:F1"/>
    <mergeCell ref="A2:F2"/>
    <mergeCell ref="A4:F4"/>
    <mergeCell ref="A7:F7"/>
    <mergeCell ref="F18:G18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Normal="100" workbookViewId="0">
      <selection activeCell="I20" sqref="I20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1" customWidth="1"/>
    <col min="7" max="7" width="12.7109375" style="3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1:10" ht="60" x14ac:dyDescent="0.25">
      <c r="A1" s="4" t="s">
        <v>13</v>
      </c>
      <c r="B1" s="5" t="s">
        <v>14</v>
      </c>
      <c r="C1" s="5" t="s">
        <v>15</v>
      </c>
      <c r="D1" s="6" t="s">
        <v>16</v>
      </c>
      <c r="E1" s="7" t="s">
        <v>17</v>
      </c>
      <c r="F1" s="5" t="s">
        <v>18</v>
      </c>
      <c r="G1" s="8" t="s">
        <v>19</v>
      </c>
      <c r="H1" s="7" t="s">
        <v>20</v>
      </c>
      <c r="I1" s="9" t="s">
        <v>21</v>
      </c>
      <c r="J1" s="10" t="s">
        <v>22</v>
      </c>
    </row>
    <row r="2" spans="1:10" ht="120" x14ac:dyDescent="0.25">
      <c r="A2" s="11">
        <v>1</v>
      </c>
      <c r="B2" s="12" t="s">
        <v>23</v>
      </c>
      <c r="C2" s="13" t="s">
        <v>24</v>
      </c>
      <c r="D2" s="13" t="s">
        <v>25</v>
      </c>
      <c r="E2" s="14">
        <v>42990</v>
      </c>
      <c r="F2" s="12" t="s">
        <v>26</v>
      </c>
      <c r="G2" s="15">
        <v>171074</v>
      </c>
      <c r="H2" s="14">
        <v>43063</v>
      </c>
      <c r="I2" s="14" t="s">
        <v>27</v>
      </c>
      <c r="J2" s="16" t="s">
        <v>28</v>
      </c>
    </row>
    <row r="3" spans="1:10" ht="120" x14ac:dyDescent="0.25">
      <c r="A3" s="11">
        <v>2</v>
      </c>
      <c r="B3" s="12" t="s">
        <v>23</v>
      </c>
      <c r="C3" s="13" t="s">
        <v>24</v>
      </c>
      <c r="D3" s="13" t="s">
        <v>29</v>
      </c>
      <c r="E3" s="14">
        <v>42992</v>
      </c>
      <c r="F3" s="12" t="s">
        <v>30</v>
      </c>
      <c r="G3" s="15">
        <v>166666.67000000001</v>
      </c>
      <c r="H3" s="14">
        <v>43252</v>
      </c>
      <c r="I3" s="14">
        <v>43096</v>
      </c>
      <c r="J3" s="17">
        <v>43334</v>
      </c>
    </row>
    <row r="4" spans="1:10" ht="120" x14ac:dyDescent="0.25">
      <c r="A4" s="11">
        <v>3</v>
      </c>
      <c r="B4" s="12" t="s">
        <v>23</v>
      </c>
      <c r="C4" s="13" t="s">
        <v>24</v>
      </c>
      <c r="D4" s="13" t="s">
        <v>31</v>
      </c>
      <c r="E4" s="14">
        <v>42990</v>
      </c>
      <c r="F4" s="12" t="s">
        <v>32</v>
      </c>
      <c r="G4" s="15">
        <v>4314.68</v>
      </c>
      <c r="H4" s="14">
        <v>43063</v>
      </c>
      <c r="I4" s="14">
        <v>43096</v>
      </c>
      <c r="J4" s="17">
        <v>43097</v>
      </c>
    </row>
    <row r="5" spans="1:10" x14ac:dyDescent="0.25">
      <c r="A5" s="11"/>
      <c r="B5" s="12"/>
      <c r="C5" s="13"/>
      <c r="D5" s="13"/>
      <c r="E5" s="14"/>
      <c r="F5" s="12"/>
      <c r="G5" s="15">
        <v>1026</v>
      </c>
      <c r="H5" s="14"/>
      <c r="I5" s="14"/>
      <c r="J5" s="17"/>
    </row>
    <row r="6" spans="1:10" x14ac:dyDescent="0.25">
      <c r="A6" s="11"/>
      <c r="B6" s="12"/>
      <c r="C6" s="13"/>
      <c r="D6" s="13"/>
      <c r="E6" s="14"/>
      <c r="F6" s="12"/>
      <c r="G6" s="15"/>
      <c r="H6" s="14"/>
      <c r="I6" s="14"/>
      <c r="J6" s="17"/>
    </row>
    <row r="7" spans="1:10" x14ac:dyDescent="0.25">
      <c r="A7" s="11"/>
      <c r="B7" s="12"/>
      <c r="C7" s="13"/>
      <c r="D7" s="13"/>
      <c r="E7" s="14"/>
      <c r="F7" s="12"/>
      <c r="G7" s="15"/>
      <c r="H7" s="14"/>
      <c r="I7" s="14"/>
      <c r="J7" s="17"/>
    </row>
    <row r="8" spans="1:10" x14ac:dyDescent="0.25">
      <c r="A8" s="11"/>
      <c r="B8" s="12"/>
      <c r="C8" s="13"/>
      <c r="D8" s="13"/>
      <c r="E8" s="14"/>
      <c r="F8" s="12"/>
      <c r="G8" s="15"/>
      <c r="H8" s="14"/>
      <c r="I8" s="14"/>
      <c r="J8" s="17"/>
    </row>
    <row r="9" spans="1:10" x14ac:dyDescent="0.25">
      <c r="G9" s="18"/>
      <c r="H9" s="19"/>
    </row>
    <row r="10" spans="1:10" x14ac:dyDescent="0.25">
      <c r="G10" s="18"/>
      <c r="H10" s="19"/>
    </row>
    <row r="11" spans="1:10" x14ac:dyDescent="0.25">
      <c r="G11" s="18"/>
      <c r="H11" s="19"/>
    </row>
    <row r="12" spans="1:10" x14ac:dyDescent="0.25">
      <c r="G12" s="18"/>
      <c r="H12" s="19"/>
    </row>
    <row r="13" spans="1:10" x14ac:dyDescent="0.25">
      <c r="G13" s="18"/>
      <c r="H13" s="19"/>
    </row>
    <row r="14" spans="1:10" x14ac:dyDescent="0.25">
      <c r="G14" s="18"/>
      <c r="H14" s="19"/>
    </row>
    <row r="15" spans="1:10" x14ac:dyDescent="0.25">
      <c r="G15" s="18"/>
      <c r="H15" s="19"/>
    </row>
    <row r="16" spans="1:10" x14ac:dyDescent="0.25">
      <c r="G16" s="18"/>
      <c r="H16" s="19"/>
    </row>
    <row r="17" spans="7:8" x14ac:dyDescent="0.25">
      <c r="G17" s="18"/>
      <c r="H17" s="19"/>
    </row>
    <row r="18" spans="7:8" ht="15.75" customHeight="1" x14ac:dyDescent="0.25">
      <c r="G18" s="18"/>
      <c r="H18" s="19"/>
    </row>
    <row r="19" spans="7:8" ht="63" customHeight="1" x14ac:dyDescent="0.25">
      <c r="G19" s="18"/>
      <c r="H19" s="19"/>
    </row>
    <row r="20" spans="7:8" ht="63" customHeight="1" x14ac:dyDescent="0.25">
      <c r="G20" s="18"/>
      <c r="H20" s="19"/>
    </row>
    <row r="21" spans="7:8" ht="63" customHeight="1" x14ac:dyDescent="0.25">
      <c r="G21" s="18"/>
      <c r="H21" s="19"/>
    </row>
    <row r="22" spans="7:8" ht="63" customHeight="1" x14ac:dyDescent="0.25">
      <c r="G22" s="18"/>
      <c r="H22" s="19"/>
    </row>
    <row r="23" spans="7:8" ht="63" customHeight="1" x14ac:dyDescent="0.25">
      <c r="G23" s="18"/>
      <c r="H23" s="19"/>
    </row>
    <row r="24" spans="7:8" ht="63" customHeight="1" x14ac:dyDescent="0.25">
      <c r="G24" s="18"/>
      <c r="H24" s="19"/>
    </row>
    <row r="25" spans="7:8" ht="78.75" customHeight="1" x14ac:dyDescent="0.25">
      <c r="G25" s="18"/>
      <c r="H25" s="19"/>
    </row>
    <row r="26" spans="7:8" ht="63" customHeight="1" x14ac:dyDescent="0.25">
      <c r="G26" s="18"/>
      <c r="H26" s="19"/>
    </row>
    <row r="27" spans="7:8" ht="63" customHeight="1" x14ac:dyDescent="0.25">
      <c r="G27" s="18"/>
      <c r="H27" s="19"/>
    </row>
    <row r="28" spans="7:8" ht="63" customHeight="1" x14ac:dyDescent="0.25">
      <c r="G28" s="18"/>
      <c r="H28" s="19"/>
    </row>
    <row r="29" spans="7:8" ht="78.75" customHeight="1" x14ac:dyDescent="0.25">
      <c r="G29" s="18"/>
      <c r="H29" s="19"/>
    </row>
    <row r="30" spans="7:8" ht="78.75" customHeight="1" x14ac:dyDescent="0.25">
      <c r="G30" s="18"/>
      <c r="H30" s="19"/>
    </row>
    <row r="31" spans="7:8" ht="94.5" customHeight="1" x14ac:dyDescent="0.25">
      <c r="G31" s="18"/>
      <c r="H31" s="19"/>
    </row>
    <row r="32" spans="7:8" ht="94.5" customHeight="1" x14ac:dyDescent="0.25">
      <c r="G32" s="18"/>
      <c r="H32" s="19"/>
    </row>
    <row r="33" spans="7:8" ht="94.5" customHeight="1" x14ac:dyDescent="0.25">
      <c r="G33" s="18"/>
      <c r="H33" s="19"/>
    </row>
    <row r="34" spans="7:8" ht="94.5" customHeight="1" x14ac:dyDescent="0.25">
      <c r="G34" s="18"/>
      <c r="H34" s="19"/>
    </row>
    <row r="35" spans="7:8" ht="63" customHeight="1" x14ac:dyDescent="0.25">
      <c r="H35" s="19"/>
    </row>
    <row r="36" spans="7:8" ht="94.5" customHeight="1" x14ac:dyDescent="0.25">
      <c r="H36" s="19"/>
    </row>
    <row r="37" spans="7:8" ht="94.5" customHeight="1" x14ac:dyDescent="0.25">
      <c r="H37" s="19"/>
    </row>
    <row r="38" spans="7:8" ht="94.5" customHeight="1" x14ac:dyDescent="0.25">
      <c r="H38" s="19"/>
    </row>
    <row r="39" spans="7:8" ht="94.5" customHeight="1" x14ac:dyDescent="0.25">
      <c r="H39" s="19"/>
    </row>
    <row r="40" spans="7:8" ht="94.5" customHeight="1" x14ac:dyDescent="0.25">
      <c r="H40" s="19"/>
    </row>
    <row r="41" spans="7:8" ht="94.5" customHeight="1" x14ac:dyDescent="0.25">
      <c r="H41" s="19"/>
    </row>
    <row r="42" spans="7:8" ht="94.5" customHeight="1" x14ac:dyDescent="0.25">
      <c r="H42" s="19"/>
    </row>
    <row r="43" spans="7:8" ht="141.75" customHeight="1" x14ac:dyDescent="0.25">
      <c r="H43" s="19"/>
    </row>
    <row r="44" spans="7:8" ht="94.5" customHeight="1" x14ac:dyDescent="0.25">
      <c r="H44" s="19"/>
    </row>
    <row r="45" spans="7:8" ht="94.5" customHeight="1" x14ac:dyDescent="0.25">
      <c r="H45" s="19"/>
    </row>
    <row r="46" spans="7:8" ht="94.5" customHeight="1" x14ac:dyDescent="0.25">
      <c r="H46" s="19"/>
    </row>
    <row r="47" spans="7:8" ht="126" customHeight="1" x14ac:dyDescent="0.25">
      <c r="H47" s="19"/>
    </row>
    <row r="48" spans="7:8" ht="94.5" customHeight="1" x14ac:dyDescent="0.25">
      <c r="H48" s="19"/>
    </row>
    <row r="49" spans="8:8" ht="94.5" customHeight="1" x14ac:dyDescent="0.25">
      <c r="H49" s="19"/>
    </row>
    <row r="50" spans="8:8" ht="78.75" customHeight="1" x14ac:dyDescent="0.25">
      <c r="H50" s="19"/>
    </row>
    <row r="51" spans="8:8" ht="63" customHeight="1" x14ac:dyDescent="0.25">
      <c r="H51" s="19"/>
    </row>
    <row r="52" spans="8:8" ht="63" customHeight="1" x14ac:dyDescent="0.25">
      <c r="H52" s="19"/>
    </row>
    <row r="53" spans="8:8" ht="94.5" customHeight="1" x14ac:dyDescent="0.25">
      <c r="H53" s="19"/>
    </row>
    <row r="54" spans="8:8" ht="94.5" customHeight="1" x14ac:dyDescent="0.25">
      <c r="H54" s="19"/>
    </row>
    <row r="55" spans="8:8" ht="94.5" customHeight="1" x14ac:dyDescent="0.25">
      <c r="H55" s="19"/>
    </row>
    <row r="56" spans="8:8" ht="78.75" customHeight="1" x14ac:dyDescent="0.25">
      <c r="H56" s="19"/>
    </row>
    <row r="57" spans="8:8" ht="78.75" customHeight="1" x14ac:dyDescent="0.25">
      <c r="H57" s="19"/>
    </row>
    <row r="58" spans="8:8" ht="63" customHeight="1" x14ac:dyDescent="0.25">
      <c r="H58" s="19"/>
    </row>
    <row r="59" spans="8:8" ht="78.75" customHeight="1" x14ac:dyDescent="0.25">
      <c r="H59" s="19"/>
    </row>
    <row r="60" spans="8:8" ht="63" customHeight="1" x14ac:dyDescent="0.25">
      <c r="H60" s="19"/>
    </row>
    <row r="61" spans="8:8" ht="78.75" customHeight="1" x14ac:dyDescent="0.25">
      <c r="H61" s="19"/>
    </row>
    <row r="62" spans="8:8" ht="63" customHeight="1" x14ac:dyDescent="0.25">
      <c r="H62" s="19"/>
    </row>
    <row r="63" spans="8:8" ht="78.75" customHeight="1" x14ac:dyDescent="0.25">
      <c r="H63" s="19"/>
    </row>
    <row r="64" spans="8:8" ht="94.5" customHeight="1" x14ac:dyDescent="0.25">
      <c r="H64" s="19"/>
    </row>
    <row r="65" spans="8:8" ht="78.75" customHeight="1" x14ac:dyDescent="0.25">
      <c r="H65" s="19"/>
    </row>
    <row r="66" spans="8:8" ht="110.25" customHeight="1" x14ac:dyDescent="0.25">
      <c r="H66" s="19"/>
    </row>
    <row r="67" spans="8:8" ht="94.5" customHeight="1" x14ac:dyDescent="0.25">
      <c r="H67" s="19"/>
    </row>
    <row r="68" spans="8:8" ht="110.25" customHeight="1" x14ac:dyDescent="0.25">
      <c r="H68" s="19"/>
    </row>
    <row r="69" spans="8:8" ht="110.25" customHeight="1" x14ac:dyDescent="0.25">
      <c r="H69" s="19"/>
    </row>
    <row r="70" spans="8:8" ht="94.5" customHeight="1" x14ac:dyDescent="0.25">
      <c r="H70" s="19"/>
    </row>
    <row r="71" spans="8:8" ht="110.25" customHeight="1" x14ac:dyDescent="0.25">
      <c r="H71" s="19"/>
    </row>
    <row r="72" spans="8:8" ht="94.5" customHeight="1" x14ac:dyDescent="0.25">
      <c r="H72" s="19"/>
    </row>
    <row r="73" spans="8:8" ht="94.5" customHeight="1" x14ac:dyDescent="0.25">
      <c r="H73" s="19"/>
    </row>
    <row r="74" spans="8:8" ht="110.25" customHeight="1" x14ac:dyDescent="0.25">
      <c r="H74" s="19"/>
    </row>
    <row r="75" spans="8:8" ht="94.5" customHeight="1" x14ac:dyDescent="0.25">
      <c r="H75" s="19"/>
    </row>
    <row r="76" spans="8:8" ht="94.5" customHeight="1" x14ac:dyDescent="0.25">
      <c r="H76" s="19"/>
    </row>
    <row r="77" spans="8:8" ht="94.5" customHeight="1" x14ac:dyDescent="0.25">
      <c r="H77" s="19"/>
    </row>
    <row r="78" spans="8:8" ht="110.25" customHeight="1" x14ac:dyDescent="0.25">
      <c r="H78" s="19"/>
    </row>
    <row r="79" spans="8:8" ht="78.75" customHeight="1" x14ac:dyDescent="0.25">
      <c r="H79" s="19"/>
    </row>
    <row r="80" spans="8:8" ht="78.75" customHeight="1" x14ac:dyDescent="0.25">
      <c r="H80" s="19"/>
    </row>
    <row r="81" spans="8:8" ht="78.75" customHeight="1" x14ac:dyDescent="0.25">
      <c r="H81" s="19"/>
    </row>
    <row r="82" spans="8:8" ht="78.75" customHeight="1" x14ac:dyDescent="0.25">
      <c r="H82" s="19"/>
    </row>
    <row r="83" spans="8:8" ht="110.25" customHeight="1" x14ac:dyDescent="0.25">
      <c r="H83" s="19"/>
    </row>
    <row r="84" spans="8:8" ht="94.5" customHeight="1" x14ac:dyDescent="0.25">
      <c r="H84" s="19"/>
    </row>
    <row r="85" spans="8:8" ht="110.25" customHeight="1" x14ac:dyDescent="0.25">
      <c r="H85" s="19"/>
    </row>
    <row r="86" spans="8:8" ht="110.25" customHeight="1" x14ac:dyDescent="0.25">
      <c r="H86" s="19"/>
    </row>
    <row r="87" spans="8:8" ht="94.5" customHeight="1" x14ac:dyDescent="0.25">
      <c r="H87" s="19"/>
    </row>
    <row r="88" spans="8:8" ht="94.5" customHeight="1" x14ac:dyDescent="0.25">
      <c r="H88" s="19"/>
    </row>
    <row r="89" spans="8:8" ht="110.25" customHeight="1" x14ac:dyDescent="0.25">
      <c r="H89" s="19"/>
    </row>
    <row r="90" spans="8:8" ht="94.5" customHeight="1" x14ac:dyDescent="0.25">
      <c r="H90" s="19"/>
    </row>
    <row r="91" spans="8:8" ht="110.25" customHeight="1" x14ac:dyDescent="0.25">
      <c r="H91" s="19"/>
    </row>
    <row r="92" spans="8:8" ht="110.25" customHeight="1" x14ac:dyDescent="0.25">
      <c r="H92" s="19"/>
    </row>
    <row r="93" spans="8:8" ht="94.5" customHeight="1" x14ac:dyDescent="0.25">
      <c r="H93" s="19"/>
    </row>
    <row r="94" spans="8:8" ht="110.25" customHeight="1" x14ac:dyDescent="0.25">
      <c r="H94" s="19"/>
    </row>
    <row r="95" spans="8:8" ht="110.25" customHeight="1" x14ac:dyDescent="0.25">
      <c r="H95" s="19"/>
    </row>
    <row r="96" spans="8:8" ht="94.5" customHeight="1" x14ac:dyDescent="0.25">
      <c r="H96" s="19"/>
    </row>
    <row r="97" spans="8:8" ht="110.25" customHeight="1" x14ac:dyDescent="0.25">
      <c r="H97" s="19"/>
    </row>
    <row r="98" spans="8:8" ht="94.5" customHeight="1" x14ac:dyDescent="0.25">
      <c r="H98" s="19"/>
    </row>
    <row r="99" spans="8:8" ht="110.25" customHeight="1" x14ac:dyDescent="0.25">
      <c r="H99" s="19"/>
    </row>
    <row r="100" spans="8:8" ht="94.5" customHeight="1" x14ac:dyDescent="0.25">
      <c r="H100" s="19"/>
    </row>
    <row r="101" spans="8:8" ht="78.75" customHeight="1" x14ac:dyDescent="0.25">
      <c r="H101" s="19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topLeftCell="A37" workbookViewId="0">
      <selection activeCell="Q49" sqref="Q49"/>
    </sheetView>
  </sheetViews>
  <sheetFormatPr defaultRowHeight="15" x14ac:dyDescent="0.25"/>
  <sheetData>
    <row r="1" spans="1:1" ht="15.75" thickBot="1" x14ac:dyDescent="0.3">
      <c r="A1" s="23">
        <v>10000</v>
      </c>
    </row>
    <row r="2" spans="1:1" ht="15.75" thickBot="1" x14ac:dyDescent="0.3">
      <c r="A2" s="24">
        <v>10000</v>
      </c>
    </row>
    <row r="3" spans="1:1" ht="15.75" thickBot="1" x14ac:dyDescent="0.3">
      <c r="A3" s="24">
        <v>10000</v>
      </c>
    </row>
    <row r="4" spans="1:1" ht="15.75" thickBot="1" x14ac:dyDescent="0.3">
      <c r="A4" s="24">
        <v>100000</v>
      </c>
    </row>
    <row r="5" spans="1:1" ht="15.75" thickBot="1" x14ac:dyDescent="0.3">
      <c r="A5" s="24">
        <v>8100</v>
      </c>
    </row>
    <row r="6" spans="1:1" ht="15.75" thickBot="1" x14ac:dyDescent="0.3">
      <c r="A6" s="24">
        <v>8100</v>
      </c>
    </row>
    <row r="7" spans="1:1" ht="15.75" thickBot="1" x14ac:dyDescent="0.3">
      <c r="A7" s="24">
        <v>8100</v>
      </c>
    </row>
    <row r="8" spans="1:1" ht="15.75" thickBot="1" x14ac:dyDescent="0.3">
      <c r="A8" s="24">
        <v>1807000</v>
      </c>
    </row>
    <row r="9" spans="1:1" ht="15.75" thickBot="1" x14ac:dyDescent="0.3">
      <c r="A9" s="24">
        <v>1498600</v>
      </c>
    </row>
    <row r="10" spans="1:1" ht="15.75" thickBot="1" x14ac:dyDescent="0.3">
      <c r="A10" s="24">
        <v>1499300</v>
      </c>
    </row>
    <row r="11" spans="1:1" ht="15.75" thickBot="1" x14ac:dyDescent="0.3">
      <c r="A11" s="24">
        <v>950400</v>
      </c>
    </row>
    <row r="12" spans="1:1" ht="15.75" thickBot="1" x14ac:dyDescent="0.3">
      <c r="A12" s="24">
        <v>920560</v>
      </c>
    </row>
    <row r="13" spans="1:1" ht="15.75" thickBot="1" x14ac:dyDescent="0.3">
      <c r="A13" s="24">
        <v>518300</v>
      </c>
    </row>
    <row r="14" spans="1:1" ht="15.75" thickBot="1" x14ac:dyDescent="0.3">
      <c r="A14" s="24">
        <v>668300</v>
      </c>
    </row>
    <row r="15" spans="1:1" ht="15.75" thickBot="1" x14ac:dyDescent="0.3">
      <c r="A15" s="24">
        <v>1245500</v>
      </c>
    </row>
    <row r="16" spans="1:1" ht="15.75" thickBot="1" x14ac:dyDescent="0.3">
      <c r="A16" s="24">
        <v>909390</v>
      </c>
    </row>
    <row r="17" spans="1:1" ht="15.75" thickBot="1" x14ac:dyDescent="0.3">
      <c r="A17" s="24">
        <v>10000</v>
      </c>
    </row>
    <row r="18" spans="1:1" ht="15.75" thickBot="1" x14ac:dyDescent="0.3">
      <c r="A18" s="24">
        <v>10000</v>
      </c>
    </row>
    <row r="19" spans="1:1" ht="15.75" thickBot="1" x14ac:dyDescent="0.3">
      <c r="A19" s="24">
        <v>10000</v>
      </c>
    </row>
    <row r="20" spans="1:1" ht="15.75" thickBot="1" x14ac:dyDescent="0.3">
      <c r="A20" s="24">
        <v>337000</v>
      </c>
    </row>
    <row r="21" spans="1:1" ht="15.75" thickBot="1" x14ac:dyDescent="0.3">
      <c r="A21" s="24">
        <v>273000</v>
      </c>
    </row>
    <row r="22" spans="1:1" ht="15.75" thickBot="1" x14ac:dyDescent="0.3">
      <c r="A22" s="24">
        <v>619700</v>
      </c>
    </row>
    <row r="23" spans="1:1" ht="15.75" thickBot="1" x14ac:dyDescent="0.3">
      <c r="A23" s="24">
        <v>10000</v>
      </c>
    </row>
    <row r="24" spans="1:1" ht="15.75" thickBot="1" x14ac:dyDescent="0.3">
      <c r="A24" s="24">
        <v>10000</v>
      </c>
    </row>
    <row r="25" spans="1:1" ht="15.75" thickBot="1" x14ac:dyDescent="0.3">
      <c r="A25" s="24">
        <v>262660</v>
      </c>
    </row>
    <row r="26" spans="1:1" ht="15.75" thickBot="1" x14ac:dyDescent="0.3">
      <c r="A26" s="24">
        <v>13000</v>
      </c>
    </row>
    <row r="27" spans="1:1" ht="15.75" thickBot="1" x14ac:dyDescent="0.3">
      <c r="A27" s="24">
        <v>10000</v>
      </c>
    </row>
    <row r="28" spans="1:1" ht="15.75" thickBot="1" x14ac:dyDescent="0.3">
      <c r="A28" s="24">
        <v>13000</v>
      </c>
    </row>
    <row r="29" spans="1:1" ht="15.75" thickBot="1" x14ac:dyDescent="0.3">
      <c r="A29" s="24">
        <v>10000</v>
      </c>
    </row>
    <row r="30" spans="1:1" ht="15.75" thickBot="1" x14ac:dyDescent="0.3">
      <c r="A30" s="24">
        <v>10000</v>
      </c>
    </row>
    <row r="31" spans="1:1" ht="15.75" thickBot="1" x14ac:dyDescent="0.3">
      <c r="A31" s="24">
        <v>10000</v>
      </c>
    </row>
    <row r="32" spans="1:1" ht="15.75" thickBot="1" x14ac:dyDescent="0.3">
      <c r="A32" s="24">
        <v>10000</v>
      </c>
    </row>
    <row r="33" spans="1:1" ht="15.75" thickBot="1" x14ac:dyDescent="0.3">
      <c r="A33" s="24">
        <v>685700</v>
      </c>
    </row>
    <row r="34" spans="1:1" ht="15.75" thickBot="1" x14ac:dyDescent="0.3">
      <c r="A34" s="24">
        <v>8100</v>
      </c>
    </row>
    <row r="35" spans="1:1" ht="15.75" thickBot="1" x14ac:dyDescent="0.3">
      <c r="A35" s="24">
        <v>10000</v>
      </c>
    </row>
    <row r="36" spans="1:1" ht="15.75" thickBot="1" x14ac:dyDescent="0.3">
      <c r="A36" s="24">
        <v>10000</v>
      </c>
    </row>
    <row r="37" spans="1:1" ht="15.75" thickBot="1" x14ac:dyDescent="0.3">
      <c r="A37" s="24">
        <v>10000</v>
      </c>
    </row>
    <row r="38" spans="1:1" ht="15.75" thickBot="1" x14ac:dyDescent="0.3">
      <c r="A38" s="24">
        <v>10000</v>
      </c>
    </row>
    <row r="39" spans="1:1" ht="15.75" thickBot="1" x14ac:dyDescent="0.3">
      <c r="A39" s="24">
        <v>10000</v>
      </c>
    </row>
    <row r="40" spans="1:1" ht="15.75" thickBot="1" x14ac:dyDescent="0.3">
      <c r="A40" s="24">
        <v>5100</v>
      </c>
    </row>
    <row r="41" spans="1:1" ht="15.75" thickBot="1" x14ac:dyDescent="0.3">
      <c r="A41" s="24">
        <v>8100</v>
      </c>
    </row>
    <row r="42" spans="1:1" ht="15.75" thickBot="1" x14ac:dyDescent="0.3">
      <c r="A42" s="24">
        <v>10000</v>
      </c>
    </row>
    <row r="43" spans="1:1" ht="15.75" thickBot="1" x14ac:dyDescent="0.3">
      <c r="A43" s="24">
        <v>1130400</v>
      </c>
    </row>
    <row r="44" spans="1:1" ht="15.75" thickBot="1" x14ac:dyDescent="0.3">
      <c r="A44" s="24">
        <v>1294000</v>
      </c>
    </row>
    <row r="45" spans="1:1" ht="15.75" thickBot="1" x14ac:dyDescent="0.3">
      <c r="A45" s="24">
        <v>10000</v>
      </c>
    </row>
    <row r="46" spans="1:1" ht="15.75" thickBot="1" x14ac:dyDescent="0.3">
      <c r="A46" s="24">
        <v>8100</v>
      </c>
    </row>
    <row r="47" spans="1:1" ht="15.75" thickBot="1" x14ac:dyDescent="0.3">
      <c r="A47" s="24">
        <v>8100</v>
      </c>
    </row>
    <row r="48" spans="1:1" ht="15.75" thickBot="1" x14ac:dyDescent="0.3">
      <c r="A48" s="24">
        <v>10000</v>
      </c>
    </row>
    <row r="49" spans="1:1" ht="15.75" thickBot="1" x14ac:dyDescent="0.3">
      <c r="A49" s="24">
        <v>10000</v>
      </c>
    </row>
    <row r="50" spans="1:1" ht="15.75" thickBot="1" x14ac:dyDescent="0.3">
      <c r="A50" s="24">
        <v>545600</v>
      </c>
    </row>
    <row r="52" spans="1:1" x14ac:dyDescent="0.25">
      <c r="A52">
        <f>SUM(A1:A51)</f>
        <v>15573210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Аркуш1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Zahalnyy V</cp:lastModifiedBy>
  <cp:revision>2</cp:revision>
  <cp:lastPrinted>2023-12-16T07:31:07Z</cp:lastPrinted>
  <dcterms:created xsi:type="dcterms:W3CDTF">2019-11-25T11:09:02Z</dcterms:created>
  <dcterms:modified xsi:type="dcterms:W3CDTF">2023-12-27T14:45:13Z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